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62" i="1"/>
  <c r="E70" i="1"/>
  <c r="E69" i="1"/>
  <c r="E68" i="1"/>
  <c r="E55" i="1"/>
  <c r="E52" i="1"/>
  <c r="E51" i="1"/>
  <c r="E50" i="1"/>
  <c r="E49" i="1"/>
  <c r="E48" i="1"/>
  <c r="E43" i="1"/>
  <c r="E42" i="1"/>
  <c r="E41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<sst xmlns="http://schemas.openxmlformats.org/spreadsheetml/2006/main" count="163" uniqueCount="141">
  <si>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</si>
  <si>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</si>
  <si>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</si>
  <si>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</si>
  <si>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</si>
  <si>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</si>
  <si>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</si>
  <si>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</si>
  <si>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</si>
  <si>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</si>
  <si>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</si>
  <si>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</si>
  <si>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</si>
  <si>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</si>
  <si>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</si>
  <si>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</si>
  <si>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</si>
  <si>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</si>
  <si>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</si>
  <si>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</si>
  <si>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</si>
  <si>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</si>
  <si>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</si>
  <si>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</si>
  <si>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</si>
  <si>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</si>
  <si>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</si>
  <si>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</si>
  <si>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</si>
  <si>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</si>
  <si>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</si>
  <si>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</si>
  <si>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</si>
  <si>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</si>
  <si>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</si>
  <si>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</si>
  <si>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</si>
  <si>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</si>
  <si>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</si>
  <si>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</si>
  <si>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</si>
  <si>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</si>
  <si>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</si>
  <si>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</si>
  <si>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</si>
  <si>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</si>
  <si>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</si>
  <si>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</si>
  <si>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</si>
  <si>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</si>
  <si>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</si>
  <si>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</si>
  <si>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</si>
  <si>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</si>
  <si>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</si>
  <si>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</si>
  <si>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</si>
  <si>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</si>
  <si>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</si>
  <si>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</si>
  <si>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</si>
  <si>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</si>
  <si>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</si>
  <si>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</si>
  <si>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</si>
  <si>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</si>
  <si>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</si>
  <si>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</si>
  <si>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</si>
  <si>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</si>
  <si>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</si>
  <si>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</si>
  <si>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</si>
  <si>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</si>
  <si>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</si>
  <si>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</si>
  <si>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</si>
  <si>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</si>
  <si>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</si>
  <si>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</si>
  <si>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</si>
  <si>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</si>
  <si>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</si>
  <si>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</si>
  <si>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</si>
  <si>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</si>
  <si>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</si>
  <si>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</si>
  <si>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</si>
  <si>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</si>
  <si>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</si>
  <si>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</si>
  <si>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</si>
  <si>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</si>
  <si>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</si>
  <si>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</si>
  <si>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</si>
  <si>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</si>
  <si>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</si>
  <si>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</si>
  <si>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</si>
  <si>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</si>
  <si>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</si>
  <si>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</si>
  <si>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</si>
  <si>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</si>
  <si>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</si>
  <si>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</si>
  <si>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</si>
  <si>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</si>
  <si>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</si>
  <si>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</si>
  <si>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</si>
  <si>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</si>
  <si>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</si>
  <si>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</si>
  <si>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</si>
  <si>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</si>
  <si>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</si>
  <si>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</si>
  <si>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</si>
  <si>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</si>
  <si>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</si>
  <si>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</si>
  <si>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</si>
  <si>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</si>
  <si>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</si>
  <si>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</si>
  <si>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</si>
  <si>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</si>
  <si>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</si>
  <si>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</si>
  <si>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</si>
  <si>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Подгорная</t>
  </si>
  <si>
    <t>16</t>
  </si>
  <si>
    <t>1958</t>
  </si>
  <si>
    <t>многоквартирном доме № 16 по ул. Подгорная, в г. Ухта</t>
  </si>
  <si>
    <t>Приложение № 6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</si>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</sst>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/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18.75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18.75" customHeight="1" x14ac:dyDescent="0.25">
      <c r="B5" s="122"/>
      <c r="C5" s="122"/>
      <c r="D5" s="122"/>
      <c r="E5" s="122"/>
      <c r="F5" s="125" t="s">
        <v>137</v>
      </c>
      <c r="G5" s="125"/>
      <c r="H5" s="125"/>
      <c r="I5" s="125"/>
    </row>
    <row r="6" spans="1:9" ht="18.75" customHeight="1" x14ac:dyDescent="0.25">
      <c r="B6" s="122"/>
      <c r="C6" s="122"/>
      <c r="D6" s="122"/>
      <c r="E6" s="122"/>
      <c r="F6" s="125" t="s">
        <v>138</v>
      </c>
      <c r="G6" s="125"/>
      <c r="H6" s="125"/>
      <c r="I6" s="125"/>
    </row>
    <row r="7" spans="1:9" ht="18.75" customHeight="1" x14ac:dyDescent="0.25">
      <c r="B7" s="122"/>
      <c r="C7" s="122"/>
      <c r="D7" s="122"/>
      <c r="E7" s="122"/>
      <c r="F7" s="125" t="s">
        <v>139</v>
      </c>
      <c r="G7" s="125"/>
      <c r="H7" s="125"/>
      <c r="I7" s="125"/>
    </row>
    <row r="8" spans="1:9" ht="18.75" customHeight="1" x14ac:dyDescent="0.25">
      <c r="B8" s="122"/>
      <c r="C8" s="122"/>
      <c r="D8" s="122"/>
      <c r="E8" s="122"/>
      <c r="F8" s="125" t="s">
        <v>140</v>
      </c>
      <c r="G8" s="125"/>
      <c r="H8" s="125"/>
      <c r="I8" s="12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8" t="s">
        <v>133</v>
      </c>
      <c r="D11" s="139"/>
      <c r="E11" s="140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5" t="s">
        <v>134</v>
      </c>
      <c r="D12" s="136"/>
      <c r="E12" s="137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5" t="s">
        <v>135</v>
      </c>
      <c r="D13" s="136"/>
      <c r="E13" s="137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8" t="s">
        <v>108</v>
      </c>
      <c r="D14" s="139"/>
      <c r="E14" s="140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8">
        <v>2</v>
      </c>
      <c r="D15" s="139"/>
      <c r="E15" s="140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8">
        <v>2</v>
      </c>
      <c r="D16" s="139"/>
      <c r="E16" s="140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38">
        <v>16</v>
      </c>
      <c r="D17" s="139"/>
      <c r="E17" s="140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1">
        <v>885.1</v>
      </c>
      <c r="D18" s="132"/>
      <c r="E18" s="133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4">
        <v>555.1</v>
      </c>
      <c r="D19" s="134"/>
      <c r="E19" s="134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3"/>
      <c r="D20" s="143"/>
      <c r="E20" s="143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4">
        <v>123.9</v>
      </c>
      <c r="D21" s="134"/>
      <c r="E21" s="134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8" t="s">
        <v>125</v>
      </c>
      <c r="B23" s="148"/>
      <c r="C23" s="148"/>
      <c r="D23" s="148"/>
      <c r="E23" s="148"/>
      <c r="F23" s="148"/>
      <c r="G23" s="148"/>
      <c r="H23" s="148"/>
      <c r="I23" s="148"/>
      <c r="J23" s="53"/>
    </row>
    <row r="24" spans="1:10" ht="15" customHeight="1" x14ac:dyDescent="0.25">
      <c r="A24" s="148" t="s">
        <v>136</v>
      </c>
      <c r="B24" s="148"/>
      <c r="C24" s="148"/>
      <c r="D24" s="148"/>
      <c r="E24" s="148"/>
      <c r="F24" s="148"/>
      <c r="G24" s="148"/>
      <c r="H24" s="148"/>
      <c r="I24" s="148"/>
      <c r="J24" s="53"/>
    </row>
    <row r="25" spans="1:10" ht="15" customHeight="1" x14ac:dyDescent="0.25">
      <c r="A25" s="130"/>
      <c r="B25" s="130"/>
      <c r="C25" s="130"/>
      <c r="D25" s="130"/>
      <c r="E25" s="130"/>
      <c r="F25" s="130"/>
      <c r="G25" s="130"/>
      <c r="H25" s="130"/>
      <c r="I25" s="130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2" t="s">
        <v>7</v>
      </c>
      <c r="B28" s="142"/>
      <c r="C28" s="142"/>
      <c r="D28" s="142"/>
      <c r="E28" s="142"/>
      <c r="F28" s="142"/>
      <c r="G28" s="142"/>
      <c r="H28" s="142"/>
      <c r="I28" s="142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123.9/100</f>
        <v>1.2390000000000001</v>
      </c>
      <c r="F29" s="104">
        <f>D29*E29</f>
        <v>128.85600000000002</v>
      </c>
      <c r="G29" s="60">
        <v>257.57999113219239</v>
      </c>
      <c r="H29" s="46">
        <f>G29*F29</f>
        <v>33190.727337329787</v>
      </c>
      <c r="I29" s="25">
        <f>H29/C18/12</f>
        <v>3.1249507906196836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1.2390000000000001</v>
      </c>
      <c r="F30" s="104">
        <f t="shared" ref="F30" si="0">D30*E30</f>
        <v>14.868000000000002</v>
      </c>
      <c r="G30" s="60">
        <v>669.23529923728563</v>
      </c>
      <c r="H30" s="25">
        <f>F30*G30</f>
        <v>9950.190429059965</v>
      </c>
      <c r="I30" s="25">
        <f>H30/12/C18</f>
        <v>0.93682356316235116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9.2268293601476276E-3</v>
      </c>
    </row>
    <row r="32" spans="1:10" s="2" customFormat="1" ht="19.5" customHeight="1" x14ac:dyDescent="0.25">
      <c r="A32" s="144" t="s">
        <v>11</v>
      </c>
      <c r="B32" s="145"/>
      <c r="C32" s="145"/>
      <c r="D32" s="145"/>
      <c r="E32" s="145"/>
      <c r="F32" s="145"/>
      <c r="G32" s="145"/>
      <c r="H32" s="45"/>
      <c r="I32" s="45"/>
    </row>
    <row r="33" spans="1:9" s="2" customFormat="1" ht="15" customHeight="1" x14ac:dyDescent="0.25">
      <c r="A33" s="144" t="s">
        <v>88</v>
      </c>
      <c r="B33" s="145"/>
      <c r="C33" s="145"/>
      <c r="D33" s="145"/>
      <c r="E33" s="145"/>
      <c r="F33" s="145"/>
      <c r="G33" s="145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104/1000</f>
        <v>0.104</v>
      </c>
      <c r="F34" s="49">
        <f>D34*E34</f>
        <v>8.1120000000000001</v>
      </c>
      <c r="G34" s="60">
        <v>379.87433809305719</v>
      </c>
      <c r="H34" s="46">
        <f>ROUND(F34*G34,2)</f>
        <v>3081.54</v>
      </c>
      <c r="I34" s="50">
        <f>H34/12/C18</f>
        <v>0.2901310586374421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770.3/1000</f>
        <v>0.77029999999999998</v>
      </c>
      <c r="F35" s="49">
        <f>D35*E35</f>
        <v>4.6218000000000004</v>
      </c>
      <c r="G35" s="60">
        <v>228.96977840542175</v>
      </c>
      <c r="H35" s="25">
        <f>F35*G35</f>
        <v>1058.2525218341784</v>
      </c>
      <c r="I35" s="27">
        <f>H35/12/C18</f>
        <v>9.9635871825610886E-2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770.3/1000</f>
        <v>0.77029999999999998</v>
      </c>
      <c r="F36" s="49">
        <f>D36*E36</f>
        <v>0.77029999999999998</v>
      </c>
      <c r="G36" s="60">
        <v>4436.1830307239452</v>
      </c>
      <c r="H36" s="25">
        <f>F36*G36</f>
        <v>3417.1917885666549</v>
      </c>
      <c r="I36" s="27">
        <f>H36/12/C18</f>
        <v>0.32173311759185919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0.23108999999999999</v>
      </c>
      <c r="F37" s="25">
        <f>E37*3</f>
        <v>0.69326999999999994</v>
      </c>
      <c r="G37" s="60">
        <v>1030.3346439606457</v>
      </c>
      <c r="H37" s="25">
        <f>F37*G37</f>
        <v>714.30009861859685</v>
      </c>
      <c r="I37" s="27">
        <f>H37/12/C18</f>
        <v>6.7252297162147104E-2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0.23108999999999999</v>
      </c>
      <c r="F38" s="25">
        <f>E38*3</f>
        <v>0.69326999999999994</v>
      </c>
      <c r="G38" s="60">
        <v>686.8946557843891</v>
      </c>
      <c r="H38" s="25">
        <f>F38*G38</f>
        <v>476.20345801564338</v>
      </c>
      <c r="I38" s="27">
        <f>H38/12/C18</f>
        <v>4.4835184161454766E-2</v>
      </c>
    </row>
    <row r="39" spans="1:9" s="2" customFormat="1" ht="15" customHeight="1" x14ac:dyDescent="0.25">
      <c r="A39" s="146" t="s">
        <v>89</v>
      </c>
      <c r="B39" s="147"/>
      <c r="C39" s="147"/>
      <c r="D39" s="147"/>
      <c r="E39" s="147"/>
      <c r="F39" s="147"/>
      <c r="G39" s="147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104/1000</f>
        <v>0.104</v>
      </c>
      <c r="F40" s="25">
        <f t="shared" ref="F40:F43" si="1">D40*E40</f>
        <v>8.1120000000000001</v>
      </c>
      <c r="G40" s="28">
        <v>515.17466169626107</v>
      </c>
      <c r="H40" s="49">
        <f>F40*G40</f>
        <v>4179.0968556800699</v>
      </c>
      <c r="I40" s="27">
        <f>H40/12/C18</f>
        <v>0.39346748537642356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192.5/1000</f>
        <v>0.1925</v>
      </c>
      <c r="F41" s="25">
        <f t="shared" si="1"/>
        <v>5.7750000000000004</v>
      </c>
      <c r="G41" s="60">
        <v>3088.4203518717218</v>
      </c>
      <c r="H41" s="49">
        <f>F41*G41</f>
        <v>17835.627532059196</v>
      </c>
      <c r="I41" s="27">
        <f>H41/12/C18</f>
        <v>1.6792478751985835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104/1000</f>
        <v>0.104</v>
      </c>
      <c r="F42" s="25">
        <f t="shared" ref="F42" si="2">D42*E42</f>
        <v>0.624</v>
      </c>
      <c r="G42" s="60">
        <v>3088.4203518717218</v>
      </c>
      <c r="H42" s="49">
        <f>F42*G42</f>
        <v>1927.1742995679544</v>
      </c>
      <c r="I42" s="27">
        <f>H42/12/C18</f>
        <v>0.18144600417730147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24/1000</f>
        <v>2.4E-2</v>
      </c>
      <c r="F43" s="25">
        <f t="shared" si="1"/>
        <v>1.248</v>
      </c>
      <c r="G43" s="60">
        <v>629.65955089897182</v>
      </c>
      <c r="H43" s="25">
        <f>F43*G43</f>
        <v>785.81511952191681</v>
      </c>
      <c r="I43" s="27">
        <f>H43/12/C18</f>
        <v>7.3985530780129996E-2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2.6990358904831847E-2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0.335564719617369</v>
      </c>
    </row>
    <row r="46" spans="1:9" s="2" customFormat="1" ht="15" customHeight="1" x14ac:dyDescent="0.25">
      <c r="A46" s="144" t="s">
        <v>17</v>
      </c>
      <c r="B46" s="145"/>
      <c r="C46" s="145"/>
      <c r="D46" s="145"/>
      <c r="E46" s="145"/>
      <c r="F46" s="145"/>
      <c r="G46" s="145"/>
      <c r="H46" s="45"/>
      <c r="I46" s="45"/>
    </row>
    <row r="47" spans="1:9" s="2" customFormat="1" ht="15" customHeight="1" x14ac:dyDescent="0.25">
      <c r="A47" s="144" t="s">
        <v>63</v>
      </c>
      <c r="B47" s="145"/>
      <c r="C47" s="145"/>
      <c r="D47" s="145"/>
      <c r="E47" s="145"/>
      <c r="F47" s="145"/>
      <c r="G47" s="145"/>
      <c r="H47" s="45"/>
      <c r="I47" s="45"/>
    </row>
    <row r="48" spans="1:9" s="18" customFormat="1" ht="15" customHeight="1" x14ac:dyDescent="0.2">
      <c r="A48" s="123" t="s">
        <v>128</v>
      </c>
      <c r="B48" s="124" t="s">
        <v>127</v>
      </c>
      <c r="C48" s="62" t="s">
        <v>12</v>
      </c>
      <c r="D48" s="58">
        <v>2</v>
      </c>
      <c r="E48" s="67">
        <f>1252/1000</f>
        <v>1.252</v>
      </c>
      <c r="F48" s="49">
        <f t="shared" ref="F48:F58" si="3">D48*E48</f>
        <v>2.504</v>
      </c>
      <c r="G48" s="60">
        <v>1047.96</v>
      </c>
      <c r="H48" s="25">
        <f t="shared" ref="H48:H56" si="4">F48*G48</f>
        <v>2624.09184</v>
      </c>
      <c r="I48" s="27">
        <f>H48/12/C18</f>
        <v>0.24706171054118178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56/1000</f>
        <v>5.6000000000000001E-2</v>
      </c>
      <c r="F49" s="49">
        <f>D49*E49</f>
        <v>0.112</v>
      </c>
      <c r="G49" s="60">
        <v>108.39292497407583</v>
      </c>
      <c r="H49" s="49">
        <f>F49*G49</f>
        <v>12.140007597096492</v>
      </c>
      <c r="I49" s="27">
        <f>H49/12/C18</f>
        <v>1.1429977400949508E-3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885.1/1000</f>
        <v>0.8851</v>
      </c>
      <c r="F50" s="49">
        <f>D50*E50</f>
        <v>0.8851</v>
      </c>
      <c r="G50" s="60">
        <v>862.6368142066043</v>
      </c>
      <c r="H50" s="49">
        <f t="shared" si="4"/>
        <v>763.51984425426542</v>
      </c>
      <c r="I50" s="27">
        <f>H50/12/C18</f>
        <v>7.1886401183883689E-2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885.1/1000</f>
        <v>0.8851</v>
      </c>
      <c r="F51" s="49">
        <f>D51*E51</f>
        <v>0.8851</v>
      </c>
      <c r="G51" s="60">
        <v>903.28416107188275</v>
      </c>
      <c r="H51" s="49">
        <f>F51*G51</f>
        <v>799.49681096472341</v>
      </c>
      <c r="I51" s="27">
        <f>H51/12/C18</f>
        <v>7.5273680089323558E-2</v>
      </c>
    </row>
    <row r="52" spans="1:11" s="18" customFormat="1" ht="26.2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963.6/1000</f>
        <v>0.96360000000000001</v>
      </c>
      <c r="F52" s="49">
        <f t="shared" si="3"/>
        <v>3.8544</v>
      </c>
      <c r="G52" s="60">
        <v>1841.0943459166565</v>
      </c>
      <c r="H52" s="49">
        <f t="shared" si="4"/>
        <v>7096.3140469011605</v>
      </c>
      <c r="I52" s="27">
        <f>H52/12/C18</f>
        <v>0.66812733466097618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0.96360000000000001</v>
      </c>
      <c r="F53" s="49">
        <f t="shared" si="3"/>
        <v>1.9272</v>
      </c>
      <c r="G53" s="60">
        <v>1841.0943459166565</v>
      </c>
      <c r="H53" s="49">
        <f t="shared" si="4"/>
        <v>3548.1570234505803</v>
      </c>
      <c r="I53" s="27">
        <f>H53/12/C18</f>
        <v>0.33406366733048809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7.8003381894335864E-3</v>
      </c>
      <c r="K54" s="20"/>
    </row>
    <row r="55" spans="1:11" s="18" customFormat="1" ht="24.7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993.5/1000</f>
        <v>0.99350000000000005</v>
      </c>
      <c r="F55" s="49">
        <f t="shared" si="3"/>
        <v>1.9870000000000001</v>
      </c>
      <c r="G55" s="60">
        <v>8574.8726950442306</v>
      </c>
      <c r="H55" s="49">
        <f t="shared" si="4"/>
        <v>17038.272045052887</v>
      </c>
      <c r="I55" s="27">
        <f>H55/12/C18</f>
        <v>1.6041758035864957</v>
      </c>
      <c r="K55" s="20"/>
    </row>
    <row r="56" spans="1:11" s="18" customFormat="1" ht="26.2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6</v>
      </c>
      <c r="F56" s="49">
        <f>D56*E56</f>
        <v>12</v>
      </c>
      <c r="G56" s="60">
        <v>1841.0943459166565</v>
      </c>
      <c r="H56" s="49">
        <f t="shared" si="4"/>
        <v>22093.132150999878</v>
      </c>
      <c r="I56" s="27">
        <f>H56/12/C18</f>
        <v>2.0800975549843592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1.1522738717312115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1.1003772455053091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0.31201396984546764</v>
      </c>
    </row>
    <row r="60" spans="1:11" s="2" customFormat="1" ht="15" customHeight="1" x14ac:dyDescent="0.25">
      <c r="A60" s="144" t="s">
        <v>22</v>
      </c>
      <c r="B60" s="145"/>
      <c r="C60" s="145"/>
      <c r="D60" s="145"/>
      <c r="E60" s="145"/>
      <c r="F60" s="145"/>
      <c r="G60" s="145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100/100</f>
        <v>1</v>
      </c>
      <c r="F62" s="25">
        <f>D62*E62</f>
        <v>3</v>
      </c>
      <c r="G62" s="78">
        <v>2295.6282745322201</v>
      </c>
      <c r="H62" s="49">
        <f>F62*G62</f>
        <v>6886.8848235966598</v>
      </c>
      <c r="I62" s="27">
        <f>H62/12/C18</f>
        <v>0.64840929683996729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0.2001572327044025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0.28427889351088531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6</v>
      </c>
      <c r="F66" s="25">
        <f>D66*E66</f>
        <v>12</v>
      </c>
      <c r="G66" s="78">
        <v>207.1267837735929</v>
      </c>
      <c r="H66" s="84">
        <f>F66*G66</f>
        <v>2485.5214052831147</v>
      </c>
      <c r="I66" s="27">
        <f>H66/12/C18</f>
        <v>0.23401512119940449</v>
      </c>
    </row>
    <row r="67" spans="1:9" s="2" customFormat="1" ht="15" customHeight="1" x14ac:dyDescent="0.25">
      <c r="A67" s="144" t="s">
        <v>25</v>
      </c>
      <c r="B67" s="145"/>
      <c r="C67" s="145"/>
      <c r="D67" s="145"/>
      <c r="E67" s="145"/>
      <c r="F67" s="145"/>
      <c r="G67" s="145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4345/100</f>
        <v>43.45</v>
      </c>
      <c r="F68" s="25">
        <f>D68*E68</f>
        <v>43.45</v>
      </c>
      <c r="G68" s="78">
        <v>296.11349980729381</v>
      </c>
      <c r="H68" s="92">
        <f>F68*G68</f>
        <v>12866.131566626917</v>
      </c>
      <c r="I68" s="27">
        <f>H68/12/C18</f>
        <v>1.211363270310974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4345/1000</f>
        <v>4.3449999999999998</v>
      </c>
      <c r="F69" s="25">
        <f>E69</f>
        <v>4.3449999999999998</v>
      </c>
      <c r="G69" s="25">
        <v>313.5673443081302</v>
      </c>
      <c r="H69" s="84">
        <f>G69*F69</f>
        <v>1362.4501110188257</v>
      </c>
      <c r="I69" s="27">
        <f>H69/12/C18</f>
        <v>0.12827647638862141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258/100</f>
        <v>2.58</v>
      </c>
      <c r="F70" s="42">
        <f>D70*E70</f>
        <v>2.58</v>
      </c>
      <c r="G70" s="78">
        <v>219.97128666529335</v>
      </c>
      <c r="H70" s="96">
        <f>G70*F70</f>
        <v>567.5259195964569</v>
      </c>
      <c r="I70" s="97">
        <f>H70/12/C18</f>
        <v>5.3433314465075217E-2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0.16250141226980003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885.1</v>
      </c>
      <c r="F72" s="111">
        <f>D72*E72</f>
        <v>10621.2</v>
      </c>
      <c r="G72" s="112">
        <f>0.66+0.65+0.81+0.99+0.99</f>
        <v>4.1000000000000005</v>
      </c>
      <c r="H72" s="96">
        <f>F72*G72</f>
        <v>43546.920000000006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71</v>
      </c>
      <c r="F74" s="116">
        <f t="shared" ref="F74:F77" si="6">D74*E74</f>
        <v>71</v>
      </c>
      <c r="G74" s="117">
        <v>14.17</v>
      </c>
      <c r="H74" s="25">
        <f t="shared" ref="H74:H78" si="7">F74*G74</f>
        <v>1006.07</v>
      </c>
      <c r="I74" s="27">
        <f>H74/12/C18</f>
        <v>9.4722818513915563E-2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100</v>
      </c>
      <c r="F75" s="116">
        <f t="shared" si="6"/>
        <v>100</v>
      </c>
      <c r="G75" s="117">
        <v>7.5</v>
      </c>
      <c r="H75" s="25">
        <f t="shared" si="7"/>
        <v>750</v>
      </c>
      <c r="I75" s="27">
        <f>H75/12/C18</f>
        <v>7.0613490001129819E-2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101</v>
      </c>
      <c r="F76" s="116">
        <f t="shared" si="6"/>
        <v>101</v>
      </c>
      <c r="G76" s="117">
        <v>21.67</v>
      </c>
      <c r="H76" s="25">
        <f t="shared" si="7"/>
        <v>2188.67</v>
      </c>
      <c r="I76" s="27">
        <f>H76/12/C18</f>
        <v>0.20606616954769708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32</v>
      </c>
      <c r="F77" s="116">
        <f t="shared" si="6"/>
        <v>32</v>
      </c>
      <c r="G77" s="117">
        <v>122.5</v>
      </c>
      <c r="H77" s="25">
        <f t="shared" si="7"/>
        <v>3920</v>
      </c>
      <c r="I77" s="27">
        <f>H77/12/C18</f>
        <v>0.3690731744059052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0</v>
      </c>
      <c r="F78" s="116">
        <f>D78*E78</f>
        <v>0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16</v>
      </c>
      <c r="F79" s="116">
        <f>D79*E79</f>
        <v>16</v>
      </c>
      <c r="G79" s="117">
        <v>14.17</v>
      </c>
      <c r="H79" s="25">
        <f>F79*G79</f>
        <v>226.72</v>
      </c>
      <c r="I79" s="27">
        <f>H79/12/C18</f>
        <v>2.1345987270741537E-2</v>
      </c>
    </row>
    <row r="80" spans="1:9" s="37" customFormat="1" ht="15" customHeight="1" x14ac:dyDescent="0.25">
      <c r="A80" s="144" t="s">
        <v>65</v>
      </c>
      <c r="B80" s="145"/>
      <c r="C80" s="145"/>
      <c r="D80" s="145"/>
      <c r="E80" s="145"/>
      <c r="F80" s="145"/>
      <c r="G80" s="145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24700</v>
      </c>
      <c r="I81" s="25">
        <f>H81/12/C18</f>
        <v>2.3255376040372089</v>
      </c>
      <c r="J81" s="52">
        <v>25.35</v>
      </c>
    </row>
    <row r="82" spans="1:11" ht="21" customHeight="1" x14ac:dyDescent="0.25">
      <c r="A82" s="127" t="s">
        <v>41</v>
      </c>
      <c r="B82" s="128"/>
      <c r="C82" s="128"/>
      <c r="D82" s="128"/>
      <c r="E82" s="128"/>
      <c r="F82" s="128"/>
      <c r="G82" s="129"/>
      <c r="H82" s="21">
        <f>SUM(H29:H79)</f>
        <v>244540.82979424717</v>
      </c>
      <c r="I82" s="8">
        <f>SUM(I29:I81)</f>
        <v>25.349379523429288</v>
      </c>
    </row>
    <row r="83" spans="1:11" ht="20.25" customHeight="1" x14ac:dyDescent="0.25">
      <c r="A83" s="127" t="s">
        <v>42</v>
      </c>
      <c r="B83" s="128"/>
      <c r="C83" s="128"/>
      <c r="D83" s="128"/>
      <c r="E83" s="128"/>
      <c r="F83" s="128"/>
      <c r="G83" s="129"/>
      <c r="H83" s="21">
        <v>24700</v>
      </c>
      <c r="I83" s="8"/>
    </row>
    <row r="84" spans="1:11" ht="20.25" customHeight="1" x14ac:dyDescent="0.25">
      <c r="A84" s="127" t="s">
        <v>100</v>
      </c>
      <c r="B84" s="128"/>
      <c r="C84" s="128"/>
      <c r="D84" s="128"/>
      <c r="E84" s="128"/>
      <c r="F84" s="128"/>
      <c r="G84" s="129"/>
      <c r="H84" s="21">
        <f>H82+H83</f>
        <v>269240.82979424717</v>
      </c>
      <c r="I84" s="8"/>
    </row>
    <row r="85" spans="1:11" ht="27.75" customHeight="1" x14ac:dyDescent="0.25">
      <c r="A85" s="127" t="s">
        <v>124</v>
      </c>
      <c r="B85" s="128"/>
      <c r="C85" s="128"/>
      <c r="D85" s="128"/>
      <c r="E85" s="128"/>
      <c r="F85" s="128"/>
      <c r="G85" s="129"/>
      <c r="H85" s="36">
        <f>H84/12/C18</f>
        <v>25.349379523429292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1"/>
      <c r="C88" s="141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2023-05-31T06:32:24Z</dcterms:modified>
</cp:coreProperties>
</file>